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NC\Desktop\"/>
    </mc:Choice>
  </mc:AlternateContent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1" l="1"/>
  <c r="F22" i="1"/>
  <c r="J17" i="1" l="1"/>
  <c r="F7" i="1"/>
  <c r="F8" i="1" s="1"/>
  <c r="F12" i="1"/>
  <c r="E17" i="1" s="1"/>
  <c r="J18" i="1" l="1"/>
  <c r="J22" i="1" s="1"/>
  <c r="F6" i="1"/>
  <c r="F9" i="1" l="1"/>
  <c r="F10" i="1" l="1"/>
  <c r="E22" i="1"/>
  <c r="J25" i="1"/>
  <c r="K25" i="1" s="1"/>
  <c r="L25" i="1" s="1"/>
  <c r="J26" i="1"/>
  <c r="K26" i="1" s="1"/>
  <c r="L26" i="1" s="1"/>
  <c r="J28" i="1"/>
  <c r="K28" i="1" s="1"/>
  <c r="L28" i="1" s="1"/>
  <c r="J23" i="1"/>
  <c r="K23" i="1" s="1"/>
  <c r="L23" i="1" s="1"/>
  <c r="J27" i="1"/>
  <c r="K27" i="1" s="1"/>
  <c r="L27" i="1" s="1"/>
  <c r="J24" i="1"/>
  <c r="K24" i="1" s="1"/>
  <c r="L24" i="1" s="1"/>
  <c r="L22" i="1" l="1"/>
  <c r="G22" i="1"/>
  <c r="E26" i="1"/>
  <c r="F26" i="1" s="1"/>
  <c r="G26" i="1" s="1"/>
  <c r="E27" i="1"/>
  <c r="F27" i="1" s="1"/>
  <c r="G27" i="1" s="1"/>
  <c r="E28" i="1"/>
  <c r="F28" i="1" s="1"/>
  <c r="G28" i="1" s="1"/>
  <c r="E23" i="1"/>
  <c r="F23" i="1" s="1"/>
  <c r="G23" i="1" s="1"/>
  <c r="E25" i="1"/>
  <c r="F25" i="1" s="1"/>
  <c r="G25" i="1" s="1"/>
  <c r="E24" i="1"/>
  <c r="F24" i="1" s="1"/>
  <c r="G24" i="1" s="1"/>
</calcChain>
</file>

<file path=xl/sharedStrings.xml><?xml version="1.0" encoding="utf-8"?>
<sst xmlns="http://schemas.openxmlformats.org/spreadsheetml/2006/main" count="56" uniqueCount="37">
  <si>
    <t>DPI</t>
  </si>
  <si>
    <t>inch</t>
  </si>
  <si>
    <t>mm</t>
  </si>
  <si>
    <t>steps</t>
  </si>
  <si>
    <t>1/2</t>
  </si>
  <si>
    <t>1/4</t>
  </si>
  <si>
    <t>1/8</t>
  </si>
  <si>
    <t>1/16</t>
  </si>
  <si>
    <t>1/32</t>
  </si>
  <si>
    <t>dots</t>
  </si>
  <si>
    <t>deg</t>
  </si>
  <si>
    <t>1/64</t>
  </si>
  <si>
    <t>Full</t>
  </si>
  <si>
    <t>Mode</t>
  </si>
  <si>
    <t>1mm =</t>
  </si>
  <si>
    <t>TPI</t>
  </si>
  <si>
    <t>Threads per inch</t>
  </si>
  <si>
    <t>Screw pitch</t>
  </si>
  <si>
    <t xml:space="preserve"> Steps per 1 dot</t>
  </si>
  <si>
    <r>
      <t xml:space="preserve">14, 16, </t>
    </r>
    <r>
      <rPr>
        <b/>
        <sz val="11"/>
        <color theme="1"/>
        <rFont val="Calibri"/>
        <family val="2"/>
        <charset val="204"/>
        <scheme val="minor"/>
      </rPr>
      <t>18</t>
    </r>
    <r>
      <rPr>
        <sz val="11"/>
        <color theme="1"/>
        <rFont val="Calibri"/>
        <family val="2"/>
        <scheme val="minor"/>
      </rPr>
      <t xml:space="preserve">, 20, 24, 27, 28, 32, </t>
    </r>
    <r>
      <rPr>
        <b/>
        <sz val="11"/>
        <color theme="1"/>
        <rFont val="Calibri"/>
        <family val="2"/>
        <charset val="204"/>
        <scheme val="minor"/>
      </rPr>
      <t>36</t>
    </r>
  </si>
  <si>
    <t>Steps per 1mm</t>
  </si>
  <si>
    <t>1 dot =</t>
  </si>
  <si>
    <t>Steps per inch</t>
  </si>
  <si>
    <t>With inch thread</t>
  </si>
  <si>
    <t>With metric thread</t>
  </si>
  <si>
    <t>for HLDI</t>
  </si>
  <si>
    <t>Motor 1-step angle</t>
  </si>
  <si>
    <t>Motor steps for 360</t>
  </si>
  <si>
    <t>1 step =</t>
  </si>
  <si>
    <t xml:space="preserve">1 step = </t>
  </si>
  <si>
    <t>LPI encoder</t>
  </si>
  <si>
    <t>inches</t>
  </si>
  <si>
    <t>LPI = lines per inch</t>
  </si>
  <si>
    <t>DPI = dots per inch</t>
  </si>
  <si>
    <t>Legend:</t>
  </si>
  <si>
    <t>TPI = threads per inch</t>
  </si>
  <si>
    <t xml:space="preserve"> Standard TPI sizes (UK standard)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</si>
</sst>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1"/>
      <color theme="4" tint="-0.249977111117893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0" fillId="2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0" fontId="0" fillId="0" borderId="9" xfId="0" applyBorder="1"/>
    <xf numFmtId="0" fontId="0" fillId="0" borderId="0" xfId="0" applyBorder="1"/>
    <xf numFmtId="0" fontId="0" fillId="0" borderId="8" xfId="0" applyBorder="1"/>
    <xf numFmtId="0" fontId="0" fillId="0" borderId="10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2" fontId="0" fillId="2" borderId="13" xfId="0" applyNumberFormat="1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2" fontId="0" fillId="0" borderId="9" xfId="0" applyNumberFormat="1" applyBorder="1"/>
    <xf numFmtId="164" fontId="0" fillId="0" borderId="0" xfId="0" applyNumberFormat="1" applyFont="1" applyBorder="1" applyAlignment="1">
      <alignment horizontal="center" vertical="center"/>
    </xf>
    <xf numFmtId="2" fontId="0" fillId="0" borderId="12" xfId="0" applyNumberFormat="1" applyBorder="1"/>
    <xf numFmtId="2" fontId="0" fillId="0" borderId="13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5" xfId="0" applyNumberFormat="1" applyBorder="1" applyAlignment="1">
      <alignment horizontal="left" vertical="top" wrapText="1"/>
    </xf>
    <xf numFmtId="2" fontId="0" fillId="0" borderId="6" xfId="0" applyNumberFormat="1" applyBorder="1" applyAlignment="1">
      <alignment horizontal="left" vertical="top" wrapText="1"/>
    </xf>
    <xf numFmtId="2" fontId="0" fillId="0" borderId="9" xfId="0" applyNumberFormat="1" applyBorder="1" applyAlignment="1">
      <alignment horizontal="left" vertical="top" wrapText="1"/>
    </xf>
    <xf numFmtId="2" fontId="0" fillId="0" borderId="8" xfId="0" applyNumberFormat="1" applyBorder="1" applyAlignment="1">
      <alignment horizontal="left" vertical="top" wrapText="1"/>
    </xf>
    <xf numFmtId="2" fontId="0" fillId="0" borderId="12" xfId="0" applyNumberFormat="1" applyBorder="1" applyAlignment="1">
      <alignment horizontal="left" vertical="top" wrapText="1"/>
    </xf>
    <xf numFmtId="2" fontId="0" fillId="0" borderId="14" xfId="0" applyNumberFormat="1" applyBorder="1" applyAlignment="1">
      <alignment horizontal="left" vertical="top" wrapText="1"/>
    </xf>
    <xf numFmtId="2" fontId="0" fillId="0" borderId="0" xfId="0" applyNumberFormat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S28"/>
  <sheetViews>
    <sheetView tabSelected="1" workbookViewId="0">
      <selection activeCell="C2" sqref="C2"/>
    </sheetView>
  </sheetViews>
  <sheetFormatPr defaultRowHeight="15" x14ac:dyDescent="0.25"/>
  <cols>
    <col min="2" max="2" width="10.5703125" customWidth="1"/>
    <col min="3" max="3" width="11.28515625" customWidth="1"/>
    <col min="4" max="4" width="14" customWidth="1"/>
    <col min="5" max="5" width="20.7109375" customWidth="1"/>
    <col min="6" max="6" width="17.140625" customWidth="1"/>
    <col min="7" max="7" width="16.140625" customWidth="1"/>
    <col min="8" max="8" width="9.85546875" customWidth="1"/>
    <col min="9" max="9" width="16.28515625" customWidth="1"/>
    <col min="10" max="10" width="18.140625" customWidth="1"/>
    <col min="11" max="11" width="15.42578125" customWidth="1"/>
    <col min="12" max="12" width="14.28515625" customWidth="1"/>
  </cols>
  <sheetData>
    <row r="2" spans="3:19" x14ac:dyDescent="0.25">
      <c r="C2" t="s">
        <v>34</v>
      </c>
      <c r="D2" s="58" t="s">
        <v>32</v>
      </c>
      <c r="E2" s="58"/>
    </row>
    <row r="3" spans="3:19" x14ac:dyDescent="0.25">
      <c r="D3" s="58" t="s">
        <v>33</v>
      </c>
      <c r="E3" s="5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3:19" x14ac:dyDescent="0.25">
      <c r="D4" s="58" t="s">
        <v>35</v>
      </c>
      <c r="E4" s="5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3:19" ht="15" customHeight="1" thickBot="1" x14ac:dyDescent="0.3">
      <c r="G5" s="4"/>
      <c r="H5" s="4"/>
      <c r="L5" s="4"/>
      <c r="M5" s="4"/>
      <c r="N5" s="4"/>
      <c r="O5" s="2"/>
      <c r="P5" s="2"/>
      <c r="Q5" s="2"/>
      <c r="R5" s="2"/>
      <c r="S5" s="2"/>
    </row>
    <row r="6" spans="3:19" x14ac:dyDescent="0.25">
      <c r="D6" s="44" t="s">
        <v>1</v>
      </c>
      <c r="E6" s="45">
        <v>1</v>
      </c>
      <c r="F6" s="46">
        <f>E6*25.4</f>
        <v>25.4</v>
      </c>
      <c r="G6" s="31" t="s">
        <v>2</v>
      </c>
      <c r="H6" s="4"/>
      <c r="I6" s="65" t="s">
        <v>36</v>
      </c>
      <c r="J6" s="59" t="s">
        <v>19</v>
      </c>
      <c r="K6" s="60"/>
      <c r="L6" s="4"/>
      <c r="M6" s="4"/>
    </row>
    <row r="7" spans="3:19" x14ac:dyDescent="0.25">
      <c r="D7" s="15" t="s">
        <v>30</v>
      </c>
      <c r="E7" s="47">
        <v>180</v>
      </c>
      <c r="F7" s="48">
        <f>E7*8</f>
        <v>1440</v>
      </c>
      <c r="G7" s="14" t="s">
        <v>0</v>
      </c>
      <c r="H7" s="4"/>
      <c r="I7" s="65"/>
      <c r="J7" s="61"/>
      <c r="K7" s="62"/>
    </row>
    <row r="8" spans="3:19" x14ac:dyDescent="0.25">
      <c r="D8" s="49"/>
      <c r="E8" s="10" t="s">
        <v>21</v>
      </c>
      <c r="F8" s="50">
        <f>1/F7</f>
        <v>6.9444444444444447E-4</v>
      </c>
      <c r="G8" s="14" t="s">
        <v>31</v>
      </c>
      <c r="H8" s="4"/>
      <c r="I8" s="65"/>
      <c r="J8" s="61"/>
      <c r="K8" s="62"/>
    </row>
    <row r="9" spans="3:19" x14ac:dyDescent="0.25">
      <c r="D9" s="49"/>
      <c r="E9" s="10" t="s">
        <v>21</v>
      </c>
      <c r="F9" s="50">
        <f>F8*F6</f>
        <v>1.7638888888888888E-2</v>
      </c>
      <c r="G9" s="14" t="s">
        <v>2</v>
      </c>
      <c r="H9" s="4"/>
      <c r="J9" s="61"/>
      <c r="K9" s="62"/>
      <c r="O9" s="5"/>
      <c r="P9" s="2"/>
      <c r="Q9" s="2"/>
      <c r="R9" s="2"/>
      <c r="S9" s="2"/>
    </row>
    <row r="10" spans="3:19" ht="15.75" thickBot="1" x14ac:dyDescent="0.3">
      <c r="D10" s="49"/>
      <c r="E10" s="55" t="s">
        <v>14</v>
      </c>
      <c r="F10" s="43">
        <f>1/F9</f>
        <v>56.692913385826778</v>
      </c>
      <c r="G10" s="16" t="s">
        <v>9</v>
      </c>
      <c r="H10" s="4"/>
      <c r="I10" s="5"/>
      <c r="J10" s="63"/>
      <c r="K10" s="64"/>
      <c r="O10" s="6"/>
      <c r="P10" s="2"/>
      <c r="Q10" s="2"/>
      <c r="R10" s="2"/>
      <c r="S10" s="2"/>
    </row>
    <row r="11" spans="3:19" x14ac:dyDescent="0.25">
      <c r="D11" s="49"/>
      <c r="E11" s="9" t="s">
        <v>26</v>
      </c>
      <c r="F11" s="47">
        <v>1.8</v>
      </c>
      <c r="G11" s="16" t="s">
        <v>10</v>
      </c>
      <c r="H11" s="4"/>
      <c r="I11" s="4"/>
      <c r="J11" s="4"/>
      <c r="K11" s="4"/>
      <c r="O11" s="2"/>
      <c r="P11" s="2"/>
      <c r="Q11" s="2"/>
      <c r="R11" s="2"/>
      <c r="S11" s="2"/>
    </row>
    <row r="12" spans="3:19" ht="15.75" thickBot="1" x14ac:dyDescent="0.3">
      <c r="D12" s="51"/>
      <c r="E12" s="52" t="s">
        <v>27</v>
      </c>
      <c r="F12" s="53">
        <f>360/F11</f>
        <v>200</v>
      </c>
      <c r="G12" s="54" t="s">
        <v>3</v>
      </c>
      <c r="H12" s="4"/>
      <c r="M12" s="4"/>
      <c r="N12" s="4"/>
      <c r="O12" s="2"/>
      <c r="P12" s="2"/>
      <c r="Q12" s="2"/>
      <c r="R12" s="2"/>
      <c r="S12" s="2"/>
    </row>
    <row r="13" spans="3:19" x14ac:dyDescent="0.25">
      <c r="G13" s="4"/>
      <c r="H13" s="4"/>
      <c r="M13" s="4"/>
      <c r="N13" s="4"/>
      <c r="O13" s="2"/>
      <c r="P13" s="2"/>
      <c r="Q13" s="2"/>
      <c r="R13" s="2"/>
      <c r="S13" s="2"/>
    </row>
    <row r="14" spans="3:19" ht="15.75" thickBot="1" x14ac:dyDescent="0.3">
      <c r="C14" s="3"/>
      <c r="M14" s="4"/>
      <c r="N14" s="4"/>
      <c r="O14" s="2"/>
      <c r="P14" s="2"/>
      <c r="Q14" s="2"/>
      <c r="R14" s="2"/>
      <c r="S14" s="2"/>
    </row>
    <row r="15" spans="3:19" ht="15.75" thickBot="1" x14ac:dyDescent="0.3">
      <c r="C15" s="3"/>
      <c r="D15" s="66" t="s">
        <v>24</v>
      </c>
      <c r="E15" s="67"/>
      <c r="F15" s="67"/>
      <c r="G15" s="68"/>
      <c r="H15" s="4"/>
      <c r="I15" s="66" t="s">
        <v>23</v>
      </c>
      <c r="J15" s="67"/>
      <c r="K15" s="67"/>
      <c r="L15" s="68"/>
      <c r="M15" s="4"/>
      <c r="N15" s="4"/>
      <c r="R15" s="2"/>
      <c r="S15" s="2"/>
    </row>
    <row r="16" spans="3:19" x14ac:dyDescent="0.25">
      <c r="C16" s="3"/>
      <c r="D16" s="39" t="s">
        <v>17</v>
      </c>
      <c r="E16" s="12">
        <v>1</v>
      </c>
      <c r="F16" s="13" t="s">
        <v>2</v>
      </c>
      <c r="G16" s="14"/>
      <c r="H16" s="4"/>
      <c r="I16" s="32" t="s">
        <v>16</v>
      </c>
      <c r="J16" s="12">
        <v>36</v>
      </c>
      <c r="K16" s="37" t="s">
        <v>15</v>
      </c>
      <c r="L16" s="16"/>
      <c r="M16" s="4"/>
      <c r="N16" s="4"/>
      <c r="O16" s="2"/>
      <c r="P16" s="2"/>
      <c r="Q16" s="2"/>
      <c r="R16" s="2"/>
      <c r="S16" s="2"/>
    </row>
    <row r="17" spans="3:19" x14ac:dyDescent="0.25">
      <c r="C17" s="3"/>
      <c r="D17" s="33" t="s">
        <v>28</v>
      </c>
      <c r="E17" s="42">
        <f>E16/F12</f>
        <v>5.0000000000000001E-3</v>
      </c>
      <c r="F17" s="7" t="s">
        <v>2</v>
      </c>
      <c r="G17" s="16"/>
      <c r="H17" s="4"/>
      <c r="I17" s="33" t="s">
        <v>17</v>
      </c>
      <c r="J17" s="36">
        <f>1/J16</f>
        <v>2.7777777777777776E-2</v>
      </c>
      <c r="K17" s="7" t="s">
        <v>1</v>
      </c>
      <c r="L17" s="16"/>
      <c r="M17" s="4"/>
      <c r="N17" s="4"/>
      <c r="O17" s="2"/>
      <c r="P17" s="2"/>
      <c r="Q17" s="2"/>
      <c r="R17" s="2"/>
      <c r="S17" s="2"/>
    </row>
    <row r="18" spans="3:19" x14ac:dyDescent="0.25">
      <c r="C18" s="3"/>
      <c r="D18" s="17"/>
      <c r="E18" s="18"/>
      <c r="F18" s="8"/>
      <c r="G18" s="19"/>
      <c r="I18" s="40" t="s">
        <v>29</v>
      </c>
      <c r="J18" s="38">
        <f>J17/F12</f>
        <v>1.3888888888888889E-4</v>
      </c>
      <c r="K18" s="41" t="s">
        <v>1</v>
      </c>
      <c r="L18" s="16"/>
      <c r="M18" s="4"/>
      <c r="N18" s="4"/>
      <c r="O18" s="2"/>
      <c r="P18" s="2"/>
      <c r="Q18" s="2"/>
      <c r="R18" s="2"/>
      <c r="S18" s="2"/>
    </row>
    <row r="19" spans="3:19" x14ac:dyDescent="0.25">
      <c r="C19" s="3"/>
      <c r="D19" s="20"/>
      <c r="E19" s="21"/>
      <c r="F19" s="21"/>
      <c r="G19" s="22"/>
      <c r="I19" s="20"/>
      <c r="J19" s="21"/>
      <c r="K19" s="21"/>
      <c r="L19" s="16"/>
      <c r="M19" s="4"/>
      <c r="N19" s="4"/>
      <c r="O19" s="2"/>
      <c r="P19" s="2"/>
      <c r="Q19" s="2"/>
      <c r="R19" s="2"/>
      <c r="S19" s="2"/>
    </row>
    <row r="20" spans="3:19" x14ac:dyDescent="0.25">
      <c r="C20" s="3"/>
      <c r="D20" s="15"/>
      <c r="E20" s="9"/>
      <c r="F20" s="9" t="s">
        <v>25</v>
      </c>
      <c r="G20" s="16"/>
      <c r="I20" s="15"/>
      <c r="J20" s="9"/>
      <c r="K20" s="9" t="s">
        <v>25</v>
      </c>
      <c r="L20" s="16"/>
      <c r="M20" s="4"/>
      <c r="N20" s="4"/>
      <c r="O20" s="2"/>
      <c r="P20" s="2"/>
      <c r="Q20" s="2"/>
      <c r="R20" s="2"/>
      <c r="S20" s="2"/>
    </row>
    <row r="21" spans="3:19" x14ac:dyDescent="0.25">
      <c r="D21" s="23" t="s">
        <v>13</v>
      </c>
      <c r="E21" s="35" t="s">
        <v>18</v>
      </c>
      <c r="F21" s="56" t="s">
        <v>20</v>
      </c>
      <c r="G21" s="57" t="s">
        <v>22</v>
      </c>
      <c r="I21" s="23" t="s">
        <v>13</v>
      </c>
      <c r="J21" s="35" t="s">
        <v>18</v>
      </c>
      <c r="K21" s="56" t="s">
        <v>20</v>
      </c>
      <c r="L21" s="57" t="s">
        <v>22</v>
      </c>
      <c r="M21" s="2"/>
      <c r="N21" s="2"/>
      <c r="O21" s="2"/>
      <c r="P21" s="2"/>
      <c r="Q21" s="2"/>
      <c r="R21" s="2"/>
      <c r="S21" s="2"/>
    </row>
    <row r="22" spans="3:19" x14ac:dyDescent="0.25">
      <c r="D22" s="15" t="s">
        <v>12</v>
      </c>
      <c r="E22" s="10">
        <f>F9/E17</f>
        <v>3.5277777777777777</v>
      </c>
      <c r="F22" s="11">
        <f>F10*E22</f>
        <v>200.00000000000003</v>
      </c>
      <c r="G22" s="24">
        <f>F22*F6</f>
        <v>5080</v>
      </c>
      <c r="I22" s="15" t="s">
        <v>12</v>
      </c>
      <c r="J22" s="10">
        <f>F8/J18</f>
        <v>5</v>
      </c>
      <c r="K22" s="11">
        <f>F10*J22</f>
        <v>283.46456692913387</v>
      </c>
      <c r="L22" s="24">
        <f>K22*F6</f>
        <v>7200</v>
      </c>
      <c r="M22" s="2"/>
      <c r="N22" s="2"/>
      <c r="O22" s="2"/>
      <c r="P22" s="2"/>
      <c r="Q22" s="2"/>
      <c r="R22" s="2"/>
      <c r="S22" s="2"/>
    </row>
    <row r="23" spans="3:19" x14ac:dyDescent="0.25">
      <c r="D23" s="25" t="s">
        <v>4</v>
      </c>
      <c r="E23" s="10">
        <f>E22*2</f>
        <v>7.0555555555555554</v>
      </c>
      <c r="F23" s="11">
        <f>F10*E23</f>
        <v>400.00000000000006</v>
      </c>
      <c r="G23" s="24">
        <f>F23*F6</f>
        <v>10160</v>
      </c>
      <c r="I23" s="25" t="s">
        <v>4</v>
      </c>
      <c r="J23" s="10">
        <f>J22*2</f>
        <v>10</v>
      </c>
      <c r="K23" s="11">
        <f>F10*J23</f>
        <v>566.92913385826773</v>
      </c>
      <c r="L23" s="24">
        <f>K23*F6</f>
        <v>14400</v>
      </c>
      <c r="M23" s="1"/>
      <c r="N23" s="1"/>
      <c r="O23" s="1"/>
      <c r="P23" s="1"/>
      <c r="Q23" s="1"/>
      <c r="R23" s="1"/>
      <c r="S23" s="1"/>
    </row>
    <row r="24" spans="3:19" x14ac:dyDescent="0.25">
      <c r="D24" s="25" t="s">
        <v>5</v>
      </c>
      <c r="E24" s="10">
        <f>E22*4</f>
        <v>14.111111111111111</v>
      </c>
      <c r="F24" s="11">
        <f>F10*E24</f>
        <v>800.00000000000011</v>
      </c>
      <c r="G24" s="24">
        <f>F24*F6</f>
        <v>20320</v>
      </c>
      <c r="I24" s="25" t="s">
        <v>5</v>
      </c>
      <c r="J24" s="10">
        <f>J22*4</f>
        <v>20</v>
      </c>
      <c r="K24" s="11">
        <f>F10*J24</f>
        <v>1133.8582677165355</v>
      </c>
      <c r="L24" s="24">
        <f>K24*F6</f>
        <v>28800</v>
      </c>
      <c r="M24" s="1"/>
      <c r="N24" s="1"/>
      <c r="O24" s="1"/>
      <c r="P24" s="1"/>
      <c r="Q24" s="1"/>
      <c r="R24" s="1"/>
      <c r="S24" s="1"/>
    </row>
    <row r="25" spans="3:19" x14ac:dyDescent="0.25">
      <c r="D25" s="25" t="s">
        <v>6</v>
      </c>
      <c r="E25" s="26">
        <f>E22*8</f>
        <v>28.222222222222221</v>
      </c>
      <c r="F25" s="11">
        <f>F10*E25</f>
        <v>1600.0000000000002</v>
      </c>
      <c r="G25" s="24">
        <f>F25*F6</f>
        <v>40640</v>
      </c>
      <c r="I25" s="25" t="s">
        <v>6</v>
      </c>
      <c r="J25" s="34">
        <f>J22*8</f>
        <v>40</v>
      </c>
      <c r="K25" s="11">
        <f>F10*J25</f>
        <v>2267.7165354330709</v>
      </c>
      <c r="L25" s="24">
        <f>K25*F6</f>
        <v>57600</v>
      </c>
    </row>
    <row r="26" spans="3:19" x14ac:dyDescent="0.25">
      <c r="D26" s="25" t="s">
        <v>7</v>
      </c>
      <c r="E26" s="10">
        <f>E22*16</f>
        <v>56.444444444444443</v>
      </c>
      <c r="F26" s="11">
        <f>F10*E26</f>
        <v>3200.0000000000005</v>
      </c>
      <c r="G26" s="24">
        <f>F26*F6</f>
        <v>81280</v>
      </c>
      <c r="I26" s="25" t="s">
        <v>7</v>
      </c>
      <c r="J26" s="10">
        <f>J22*16</f>
        <v>80</v>
      </c>
      <c r="K26" s="11">
        <f>F10*J26</f>
        <v>4535.4330708661419</v>
      </c>
      <c r="L26" s="24">
        <f>K26*F6</f>
        <v>115200</v>
      </c>
    </row>
    <row r="27" spans="3:19" x14ac:dyDescent="0.25">
      <c r="D27" s="25" t="s">
        <v>8</v>
      </c>
      <c r="E27" s="10">
        <f>E22*32</f>
        <v>112.88888888888889</v>
      </c>
      <c r="F27" s="11">
        <f>F10*E27</f>
        <v>6400.0000000000009</v>
      </c>
      <c r="G27" s="24">
        <f>F27*F6</f>
        <v>162560</v>
      </c>
      <c r="I27" s="25" t="s">
        <v>8</v>
      </c>
      <c r="J27" s="10">
        <f>J22*32</f>
        <v>160</v>
      </c>
      <c r="K27" s="11">
        <f>F10*J27</f>
        <v>9070.8661417322837</v>
      </c>
      <c r="L27" s="24">
        <f>K27*F6</f>
        <v>230400</v>
      </c>
    </row>
    <row r="28" spans="3:19" ht="15.75" thickBot="1" x14ac:dyDescent="0.3">
      <c r="D28" s="27" t="s">
        <v>11</v>
      </c>
      <c r="E28" s="28">
        <f>E22*64</f>
        <v>225.77777777777777</v>
      </c>
      <c r="F28" s="29">
        <f>F10*E28</f>
        <v>12800.000000000002</v>
      </c>
      <c r="G28" s="30">
        <f>F28*F6</f>
        <v>325120</v>
      </c>
      <c r="I28" s="27" t="s">
        <v>11</v>
      </c>
      <c r="J28" s="28">
        <f>J22*64</f>
        <v>320</v>
      </c>
      <c r="K28" s="29">
        <f>F10*J28</f>
        <v>18141.732283464567</v>
      </c>
      <c r="L28" s="30">
        <f>K28*F6</f>
        <v>460800</v>
      </c>
    </row>
  </sheetData>
  <mergeCells count="7">
    <mergeCell ref="D15:G15"/>
    <mergeCell ref="I15:L15"/>
    <mergeCell ref="D2:E2"/>
    <mergeCell ref="D3:E3"/>
    <mergeCell ref="D4:E4"/>
    <mergeCell ref="J6:K10"/>
    <mergeCell ref="I6:I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</dc:creator>
  <cp:lastModifiedBy>CNC</cp:lastModifiedBy>
  <dcterms:created xsi:type="dcterms:W3CDTF">2017-02-10T20:32:25Z</dcterms:created>
  <dcterms:modified xsi:type="dcterms:W3CDTF">2017-02-13T11:51:48Z</dcterms:modified>
</cp:coreProperties>
</file>